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221\УНЦ\"/>
    </mc:Choice>
  </mc:AlternateContent>
  <xr:revisionPtr revIDLastSave="0" documentId="13_ncr:1_{0A40336F-0E33-462F-8DA8-DFF23F048CE9}" xr6:coauthVersionLast="47" xr6:coauthVersionMax="47" xr10:uidLastSave="{00000000-0000-0000-0000-000000000000}"/>
  <bookViews>
    <workbookView xWindow="-28935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7" i="1"/>
  <c r="H9" i="1" l="1"/>
  <c r="J9" i="1" l="1"/>
  <c r="H10" i="1"/>
  <c r="H8" i="1" l="1"/>
  <c r="J10" i="1"/>
  <c r="H7" i="1"/>
  <c r="J7" i="1" l="1"/>
  <c r="J8" i="1"/>
  <c r="J11" i="1" l="1"/>
</calcChain>
</file>

<file path=xl/sharedStrings.xml><?xml version="1.0" encoding="utf-8"?>
<sst xmlns="http://schemas.openxmlformats.org/spreadsheetml/2006/main" count="31" uniqueCount="30">
  <si>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</si>
  <si>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</si>
  <si>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</si>
  <si>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</si>
  <si>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</si>
  <si>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</si>
  <si>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</si>
  <si>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</si>
  <si>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</si>
  <si>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</si>
  <si>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</si>
  <si>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</si>
  <si>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</si>
  <si>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</si>
  <si>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</si>
  <si>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</si>
  <si>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</si>
  <si>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</si>
  <si>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выполнения специального перехода кабельной линии методом ГНБ</t>
  </si>
  <si>
    <t>Н1-01</t>
  </si>
  <si>
    <t>км</t>
  </si>
  <si>
    <t>К1-06-1</t>
  </si>
  <si>
    <t>Величина затрат, тыс рублей (без НДС), на 01.01.2021г.</t>
  </si>
  <si>
    <t>Цена ТСО без НДС</t>
  </si>
  <si>
    <t xml:space="preserve">Закольцовка КЛ- 6кВ </t>
  </si>
  <si>
    <t>Монтаж КЛ АВБбШВ 3*150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</si>
  <si>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</si>
  <si>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Таким образом, переводной коэффициент для перевода УНЦ в цены 2024 года получился в размере 1,2592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</si>
  <si>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</si>
  <si>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20240211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</si>
</sst>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view="pageBreakPreview" zoomScale="98" zoomScaleNormal="102" zoomScaleSheetLayoutView="98" workbookViewId="0">
      <selection activeCell="G6" sqref="G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29</v>
      </c>
      <c r="C3" s="16"/>
      <c r="D3" s="16"/>
      <c r="E3" s="16"/>
      <c r="F3" s="16"/>
      <c r="G3" s="16"/>
      <c r="H3" s="16"/>
    </row>
    <row r="4" spans="1:11" ht="42" customHeight="1" x14ac:dyDescent="0.2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14" t="s">
        <v>23</v>
      </c>
    </row>
    <row r="7" spans="1:11" ht="73.150000000000006" customHeight="1" x14ac:dyDescent="0.2">
      <c r="A7" s="2">
        <v>1</v>
      </c>
      <c r="B7" s="3" t="s">
        <v>11</v>
      </c>
      <c r="C7" s="3" t="s">
        <v>15</v>
      </c>
      <c r="D7" s="2">
        <v>1.7</v>
      </c>
      <c r="E7" s="11" t="s">
        <v>12</v>
      </c>
      <c r="F7" s="3">
        <v>611</v>
      </c>
      <c r="G7" s="3"/>
      <c r="H7" s="7">
        <f>D7*F7</f>
        <v>1038.7</v>
      </c>
      <c r="I7" s="9">
        <f>1.034*1.043*1.038*1.04*1.04*1.04</f>
        <v>1.2592217561763841</v>
      </c>
      <c r="J7" s="5">
        <f>H7*I7</f>
        <v>1307.9536381404102</v>
      </c>
      <c r="K7" s="13"/>
    </row>
    <row r="8" spans="1:11" ht="73.150000000000006" customHeight="1" x14ac:dyDescent="0.2">
      <c r="A8" s="2">
        <v>2</v>
      </c>
      <c r="B8" s="12" t="s">
        <v>13</v>
      </c>
      <c r="C8" s="3" t="s">
        <v>20</v>
      </c>
      <c r="D8" s="2">
        <v>1.595</v>
      </c>
      <c r="E8" s="3" t="s">
        <v>14</v>
      </c>
      <c r="F8" s="3">
        <v>1428</v>
      </c>
      <c r="G8" s="3"/>
      <c r="H8" s="7">
        <f t="shared" ref="H8" si="0">D8*F8</f>
        <v>2277.66</v>
      </c>
      <c r="I8" s="9">
        <f t="shared" ref="I8:I11" si="1">1.034*1.043*1.038*1.04*1.04*1.04</f>
        <v>1.2592217561763841</v>
      </c>
      <c r="J8" s="5">
        <f t="shared" ref="J8:J10" si="2">H8*I8</f>
        <v>2868.079025172703</v>
      </c>
      <c r="K8" s="13"/>
    </row>
    <row r="9" spans="1:11" ht="73.150000000000006" customHeight="1" x14ac:dyDescent="0.2">
      <c r="A9" s="2">
        <v>3</v>
      </c>
      <c r="B9" s="10" t="s">
        <v>18</v>
      </c>
      <c r="C9" s="3" t="s">
        <v>20</v>
      </c>
      <c r="D9" s="2">
        <v>9.5000000000000001E-2</v>
      </c>
      <c r="E9" s="3" t="s">
        <v>19</v>
      </c>
      <c r="F9" s="3">
        <v>15329</v>
      </c>
      <c r="G9" s="3"/>
      <c r="H9" s="7">
        <f t="shared" ref="H9" si="3">D9*F9</f>
        <v>1456.2550000000001</v>
      </c>
      <c r="I9" s="9">
        <f t="shared" si="1"/>
        <v>1.2592217561763841</v>
      </c>
      <c r="J9" s="5">
        <f t="shared" ref="J9" si="4">H9*I9</f>
        <v>1833.7479785406404</v>
      </c>
      <c r="K9" s="13"/>
    </row>
    <row r="10" spans="1:11" ht="73.150000000000006" customHeight="1" x14ac:dyDescent="0.2">
      <c r="A10" s="2">
        <v>4</v>
      </c>
      <c r="B10" s="2" t="s">
        <v>25</v>
      </c>
      <c r="C10" s="3" t="s">
        <v>16</v>
      </c>
      <c r="D10" s="2">
        <v>1.7</v>
      </c>
      <c r="E10" s="3" t="s">
        <v>21</v>
      </c>
      <c r="F10" s="3">
        <v>2136</v>
      </c>
      <c r="G10" s="3">
        <v>1.02</v>
      </c>
      <c r="H10" s="7">
        <f>D10*F10*G10</f>
        <v>3703.8240000000001</v>
      </c>
      <c r="I10" s="9">
        <f t="shared" si="1"/>
        <v>1.2592217561763841</v>
      </c>
      <c r="J10" s="5">
        <f t="shared" si="2"/>
        <v>4663.93576184824</v>
      </c>
      <c r="K10" s="13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9">
        <f t="shared" si="1"/>
        <v>1.2592217561763841</v>
      </c>
      <c r="J11" s="5">
        <f>SUM(J7:J10)</f>
        <v>10673.716403701994</v>
      </c>
      <c r="K11" s="4">
        <v>2000</v>
      </c>
    </row>
    <row r="12" spans="1:11" x14ac:dyDescent="0.2">
      <c r="A12" s="6" t="s">
        <v>7</v>
      </c>
    </row>
    <row r="13" spans="1:11" ht="25.15" customHeight="1" x14ac:dyDescent="0.2">
      <c r="A13" s="18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7" customHeight="1" x14ac:dyDescent="0.2">
      <c r="A14" s="15" t="s">
        <v>28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" t="s">
        <v>27</v>
      </c>
    </row>
  </sheetData>
  <mergeCells count="5">
    <mergeCell ref="A14:K14"/>
    <mergeCell ref="B2:H2"/>
    <mergeCell ref="B3:H3"/>
    <mergeCell ref="A4:J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2021-06-29T08:00:12Z</dcterms:modified>
</cp:coreProperties>
</file>